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SBANG\OneDrive - visualize B2C applications\BADAN_KESBANGPOL\RENSTRA\Renstra 2016-2021\"/>
    </mc:Choice>
  </mc:AlternateContent>
  <xr:revisionPtr revIDLastSave="14" documentId="11_3723140B426BFDE26DFA8A218AB87AE788A0913F" xr6:coauthVersionLast="43" xr6:coauthVersionMax="43" xr10:uidLastSave="{1FDCE71B-F2FD-4451-9DC2-4AB891EDA12E}"/>
  <bookViews>
    <workbookView xWindow="-120" yWindow="-120" windowWidth="19440" windowHeight="10440" xr2:uid="{00000000-000D-0000-FFFF-FFFF00000000}"/>
  </bookViews>
  <sheets>
    <sheet name="Sheet1" sheetId="1" r:id="rId1"/>
    <sheet name="Sheet1 (2)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4" l="1"/>
  <c r="V11" i="1" l="1"/>
  <c r="T15" i="4"/>
  <c r="T14" i="4"/>
  <c r="H14" i="4"/>
  <c r="H16" i="4"/>
  <c r="J14" i="4"/>
  <c r="J16" i="4" s="1"/>
  <c r="L14" i="4"/>
  <c r="N16" i="4"/>
  <c r="T16" i="4" s="1"/>
  <c r="P14" i="4"/>
  <c r="P16" i="4" s="1"/>
  <c r="R14" i="4"/>
  <c r="R16" i="4" s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F11" i="1"/>
  <c r="L16" i="4" l="1"/>
  <c r="S10" i="1"/>
  <c r="S9" i="1"/>
  <c r="T12" i="4" l="1"/>
  <c r="S12" i="4"/>
  <c r="T11" i="4"/>
  <c r="S11" i="4"/>
  <c r="T9" i="4"/>
  <c r="T10" i="4"/>
  <c r="S10" i="4"/>
  <c r="S9" i="4"/>
  <c r="S14" i="4" s="1"/>
  <c r="S16" i="4" s="1"/>
  <c r="T8" i="4"/>
  <c r="T10" i="1" l="1"/>
  <c r="T9" i="1"/>
  <c r="T8" i="1"/>
  <c r="S8" i="1"/>
</calcChain>
</file>

<file path=xl/sharedStrings.xml><?xml version="1.0" encoding="utf-8"?>
<sst xmlns="http://schemas.openxmlformats.org/spreadsheetml/2006/main" count="119" uniqueCount="62">
  <si>
    <t>Tujuan</t>
  </si>
  <si>
    <t>Indikator Kinerja</t>
  </si>
  <si>
    <t>Satuan</t>
  </si>
  <si>
    <t>Kondisi Kinerja  Awal RPJMD (Tahun 2015)</t>
  </si>
  <si>
    <t>Target Kinerja</t>
  </si>
  <si>
    <t>sasaran</t>
  </si>
  <si>
    <t>Tahun 2016</t>
  </si>
  <si>
    <t>Tahun 2017</t>
  </si>
  <si>
    <t>Tahun 2018</t>
  </si>
  <si>
    <t>Tahun 2019</t>
  </si>
  <si>
    <t>Tahun 2020</t>
  </si>
  <si>
    <t>Tahun 2021</t>
  </si>
  <si>
    <t>Kondisi Kinerja Akhir Periode RPJMD</t>
  </si>
  <si>
    <t>Target</t>
  </si>
  <si>
    <t>Rp (juta)</t>
  </si>
  <si>
    <t xml:space="preserve">Target </t>
  </si>
  <si>
    <t>Mewujudkan ketentraman dan ketertiban umum serta perlindungan masyarakat</t>
  </si>
  <si>
    <t>Meningkatnya peran pemerintah dan masyarakat dalam pemeliharaan ketertiban umum dan ketentraman masyarakat</t>
  </si>
  <si>
    <t>Pengawasan langsung Kamtibmas dan Kerja sama intelkam</t>
  </si>
  <si>
    <t>Bulan</t>
  </si>
  <si>
    <t>Program Pemeliharaan Keamanan, Ketertiban dan Perlindungan Masyarakat</t>
  </si>
  <si>
    <t>KESBANGPOL</t>
  </si>
  <si>
    <t>Penguatan Kelembagaan Sosial dan Organisasi Kemasyarakatan di Kabupaten Sukabumi dalam menunjang Pembangunan Daerah</t>
  </si>
  <si>
    <t>Menguatnya kelembagaan sosial dan organisasi kemasyarakatan dalam pembangunan manusia yang berdaya saing tinggi dan religius.</t>
  </si>
  <si>
    <t>jumlah Kegiatan pembinaan LSM, OKP/Ormas yang terdaftar dan aktif di Kabupaten Sukabumi</t>
  </si>
  <si>
    <t>Program Penguatan Kelembagaan Sosial dan Organisasi Massa</t>
  </si>
  <si>
    <t xml:space="preserve">Mengoptimalkan peran kelembagaan politik dalam pembangunan </t>
  </si>
  <si>
    <t>Meningkatnya pembinaan dan pendidikan politik daerah</t>
  </si>
  <si>
    <t>jumlah kegiatan pendidikan/pembinaan politik daerah</t>
  </si>
  <si>
    <t>orang</t>
  </si>
  <si>
    <t>Program Penjalinan Koordinasi dan Komunikasi dengan Kelembagaan Politik</t>
  </si>
  <si>
    <t>Program</t>
  </si>
  <si>
    <t>LSM,OKP/ Ormas</t>
  </si>
  <si>
    <t>SKPD Penanggung jawab</t>
  </si>
  <si>
    <t>RENCANA PROGRAM  DAN KEGIATAN, INDIKATOR KINERJA, KELOMPOK SASARAN DAN PENDANAAN INDIKATIF</t>
  </si>
  <si>
    <t>TABEL 5.1</t>
  </si>
  <si>
    <t>Program Pelayanan Administrasi Perkantoran</t>
  </si>
  <si>
    <t>Cakupan Pelayanan Administrasi Perkantoran</t>
  </si>
  <si>
    <t>Meningkatkan  Pelayanan Administrasi Perkantoran</t>
  </si>
  <si>
    <t>Meningkatnya Pelayanan Administrasi Perkantoran</t>
  </si>
  <si>
    <t>Program Peningkatan Sarana dan Prasarana Aparatur</t>
  </si>
  <si>
    <t>Meningkatnya Sarana dan Prasaranan Aparatur</t>
  </si>
  <si>
    <t>Cakupan Pelayanan sarana dan Prasarana Aparatur</t>
  </si>
  <si>
    <t>Meningkatkan Sarana dan Prasarana bagi Aparatur</t>
  </si>
  <si>
    <t>%</t>
  </si>
  <si>
    <t>Program Peningkatan Disiplin Aparatur</t>
  </si>
  <si>
    <t>Meningkatnya Disiplin Aparatur</t>
  </si>
  <si>
    <t>Presentase Disiplin Aparatur</t>
  </si>
  <si>
    <t>Meningkatkan Disiplin Aparatur</t>
  </si>
  <si>
    <t>Program Peningkatan kapasitas Sumber Daya Aparatur</t>
  </si>
  <si>
    <t>Meningkatnya Kapasitas Aparatur</t>
  </si>
  <si>
    <t>Cakupan Peningkatan Kapasitas Sumber Daya Aparatur</t>
  </si>
  <si>
    <t>-</t>
  </si>
  <si>
    <t>Program Peningkatan Pengembangan Sistem Pelaporan Capaian Kinerja dan Keuangan</t>
  </si>
  <si>
    <t>Meningkatnya Sistem Pelaporan Kinerja dan Keuangan</t>
  </si>
  <si>
    <t>Cakupan laporan capaian Kinerja dan Keuangan</t>
  </si>
  <si>
    <t>Meningkatkan Sistem Pelaporan Kinerja dan Keuangan</t>
  </si>
  <si>
    <t>Meningkatkan Kapasitas Aparatur</t>
  </si>
  <si>
    <t>EX BAU</t>
  </si>
  <si>
    <t>PRIORITAS</t>
  </si>
  <si>
    <t>TOTAL</t>
  </si>
  <si>
    <t>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</si>
</sst>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4" fillId="2" borderId="7" xfId="0" applyFont="1" applyFill="1" applyBorder="1" applyAlignment="1" applyProtection="1">
      <alignment horizontal="left" vertical="top" wrapText="1"/>
      <protection locked="0"/>
    </xf>
    <xf numFmtId="0" fontId="4" fillId="2" borderId="7" xfId="0" applyFont="1" applyFill="1" applyBorder="1" applyAlignment="1" applyProtection="1">
      <alignment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41" fontId="4" fillId="2" borderId="7" xfId="1" applyFont="1" applyFill="1" applyBorder="1" applyAlignment="1" applyProtection="1">
      <alignment vertical="top" wrapText="1"/>
      <protection locked="0"/>
    </xf>
    <xf numFmtId="41" fontId="4" fillId="2" borderId="7" xfId="0" applyNumberFormat="1" applyFont="1" applyFill="1" applyBorder="1" applyAlignment="1" applyProtection="1">
      <alignment vertical="top" wrapText="1"/>
      <protection locked="0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41" fontId="4" fillId="2" borderId="7" xfId="1" quotePrefix="1" applyFont="1" applyFill="1" applyBorder="1" applyAlignment="1" applyProtection="1">
      <alignment horizontal="center" vertical="top" wrapText="1"/>
      <protection locked="0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top" wrapText="1"/>
    </xf>
    <xf numFmtId="0" fontId="0" fillId="4" borderId="0" xfId="0" applyFill="1"/>
    <xf numFmtId="0" fontId="0" fillId="2" borderId="0" xfId="0" applyFill="1"/>
    <xf numFmtId="43" fontId="0" fillId="0" borderId="0" xfId="2" applyFont="1"/>
    <xf numFmtId="164" fontId="0" fillId="0" borderId="0" xfId="2" applyNumberFormat="1" applyFont="1"/>
    <xf numFmtId="0" fontId="5" fillId="4" borderId="0" xfId="0" applyFont="1" applyFill="1" applyAlignment="1">
      <alignment vertical="center"/>
    </xf>
    <xf numFmtId="0" fontId="5" fillId="4" borderId="8" xfId="0" applyFont="1" applyFill="1" applyBorder="1" applyAlignment="1">
      <alignment vertical="center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164" fontId="0" fillId="4" borderId="0" xfId="2" applyNumberFormat="1" applyFont="1" applyFill="1"/>
    <xf numFmtId="41" fontId="4" fillId="4" borderId="7" xfId="1" applyFont="1" applyFill="1" applyBorder="1" applyAlignment="1" applyProtection="1">
      <alignment vertical="top" wrapText="1"/>
      <protection locked="0"/>
    </xf>
    <xf numFmtId="41" fontId="4" fillId="4" borderId="7" xfId="1" quotePrefix="1" applyFont="1" applyFill="1" applyBorder="1" applyAlignment="1" applyProtection="1">
      <alignment horizontal="center" vertical="top" wrapText="1"/>
      <protection locked="0"/>
    </xf>
    <xf numFmtId="164" fontId="8" fillId="0" borderId="0" xfId="2" applyNumberFormat="1" applyFont="1"/>
    <xf numFmtId="164" fontId="8" fillId="2" borderId="0" xfId="2" applyNumberFormat="1" applyFont="1" applyFill="1"/>
    <xf numFmtId="164" fontId="0" fillId="0" borderId="0" xfId="0" applyNumberFormat="1"/>
    <xf numFmtId="164" fontId="0" fillId="4" borderId="0" xfId="0" applyNumberFormat="1" applyFill="1"/>
    <xf numFmtId="0" fontId="4" fillId="2" borderId="5" xfId="0" applyFont="1" applyFill="1" applyBorder="1" applyAlignment="1" applyProtection="1">
      <alignment horizontal="center" vertical="top" wrapText="1"/>
      <protection locked="0"/>
    </xf>
    <xf numFmtId="164" fontId="0" fillId="2" borderId="0" xfId="0" applyNumberFormat="1" applyFill="1"/>
    <xf numFmtId="164" fontId="0" fillId="5" borderId="0" xfId="0" applyNumberFormat="1" applyFill="1"/>
    <xf numFmtId="0" fontId="4" fillId="5" borderId="5" xfId="0" applyFont="1" applyFill="1" applyBorder="1" applyAlignment="1" applyProtection="1">
      <alignment horizontal="center" vertical="top" wrapText="1"/>
      <protection locked="0"/>
    </xf>
    <xf numFmtId="0" fontId="4" fillId="4" borderId="5" xfId="0" applyFont="1" applyFill="1" applyBorder="1" applyAlignment="1" applyProtection="1">
      <alignment horizontal="center" vertical="top" wrapText="1"/>
      <protection locked="0"/>
    </xf>
    <xf numFmtId="0" fontId="7" fillId="0" borderId="0" xfId="0" applyNumberFormat="1" applyFont="1" applyBorder="1" applyAlignment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left" vertical="top" wrapText="1"/>
      <protection locked="0"/>
    </xf>
    <xf numFmtId="0" fontId="4" fillId="2" borderId="0" xfId="0" applyNumberFormat="1" applyFont="1" applyFill="1" applyBorder="1" applyAlignment="1" applyProtection="1">
      <alignment vertical="top" wrapText="1"/>
      <protection locked="0"/>
    </xf>
    <xf numFmtId="0" fontId="4" fillId="2" borderId="5" xfId="0" applyNumberFormat="1" applyFont="1" applyFill="1" applyBorder="1" applyAlignment="1" applyProtection="1">
      <alignment horizontal="center" vertical="top" wrapText="1"/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locked="0"/>
    </xf>
    <xf numFmtId="0" fontId="0" fillId="0" borderId="0" xfId="0" applyNumberFormat="1"/>
    <xf numFmtId="0" fontId="5" fillId="6" borderId="0" xfId="0" applyFont="1" applyFill="1" applyAlignment="1">
      <alignment vertical="center"/>
    </xf>
    <xf numFmtId="0" fontId="5" fillId="6" borderId="8" xfId="0" applyFont="1" applyFill="1" applyBorder="1" applyAlignment="1">
      <alignment vertical="center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41" fontId="4" fillId="6" borderId="7" xfId="1" applyFont="1" applyFill="1" applyBorder="1" applyAlignment="1" applyProtection="1">
      <alignment vertical="top" wrapText="1"/>
      <protection locked="0"/>
    </xf>
    <xf numFmtId="164" fontId="0" fillId="6" borderId="0" xfId="2" applyNumberFormat="1" applyFont="1" applyFill="1"/>
    <xf numFmtId="164" fontId="0" fillId="6" borderId="0" xfId="0" applyNumberFormat="1" applyFill="1"/>
    <xf numFmtId="0" fontId="0" fillId="6" borderId="0" xfId="0" applyFill="1"/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NumberFormat="1" applyFont="1" applyFill="1" applyBorder="1" applyAlignment="1" applyProtection="1">
      <alignment horizontal="center" vertical="top" wrapText="1"/>
      <protection locked="0"/>
    </xf>
    <xf numFmtId="0" fontId="4" fillId="2" borderId="9" xfId="1" applyNumberFormat="1" applyFont="1" applyFill="1" applyBorder="1" applyAlignment="1" applyProtection="1">
      <alignment horizontal="center" vertical="top" wrapText="1"/>
      <protection locked="0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"/>
  <sheetViews>
    <sheetView tabSelected="1" zoomScale="90" zoomScaleNormal="90" workbookViewId="0">
      <pane xSplit="9435" ySplit="2850" topLeftCell="L2" activePane="bottomLeft"/>
      <selection sqref="A1:XFD7"/>
      <selection pane="topRight" activeCell="L1" sqref="L1"/>
      <selection pane="bottomLeft" activeCell="J8" sqref="J8"/>
      <selection pane="bottomRight" activeCell="L8" sqref="L8"/>
    </sheetView>
  </sheetViews>
  <sheetFormatPr defaultRowHeight="15" x14ac:dyDescent="0.25"/>
  <cols>
    <col min="1" max="1" width="10.140625" customWidth="1"/>
    <col min="2" max="2" width="10.7109375" customWidth="1"/>
    <col min="3" max="3" width="9.7109375" customWidth="1"/>
    <col min="4" max="4" width="10.5703125" customWidth="1"/>
    <col min="5" max="5" width="7.28515625" customWidth="1"/>
    <col min="6" max="6" width="9.42578125" bestFit="1" customWidth="1"/>
    <col min="7" max="7" width="7.140625" bestFit="1" customWidth="1"/>
    <col min="8" max="8" width="8.85546875" bestFit="1" customWidth="1"/>
    <col min="9" max="9" width="7.140625" bestFit="1" customWidth="1"/>
    <col min="10" max="10" width="8.85546875" bestFit="1" customWidth="1"/>
    <col min="11" max="11" width="5.7109375" bestFit="1" customWidth="1"/>
    <col min="12" max="12" width="8.85546875" bestFit="1" customWidth="1"/>
    <col min="13" max="13" width="5.7109375" bestFit="1" customWidth="1"/>
    <col min="14" max="14" width="7.28515625" bestFit="1" customWidth="1"/>
    <col min="15" max="15" width="5.7109375" customWidth="1"/>
    <col min="16" max="16" width="7.28515625" bestFit="1" customWidth="1"/>
    <col min="17" max="17" width="5.7109375" customWidth="1"/>
    <col min="18" max="18" width="10.140625" bestFit="1" customWidth="1"/>
    <col min="19" max="19" width="7.28515625" bestFit="1" customWidth="1"/>
    <col min="20" max="20" width="11.28515625" bestFit="1" customWidth="1"/>
    <col min="21" max="21" width="9.7109375" customWidth="1"/>
    <col min="22" max="22" width="10" bestFit="1" customWidth="1"/>
  </cols>
  <sheetData>
    <row r="1" spans="1:22" x14ac:dyDescent="0.2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2" ht="14.45" customHeight="1" x14ac:dyDescent="0.25">
      <c r="A2" s="54" t="s">
        <v>34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2" ht="14.4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2" ht="15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2" ht="14.45" customHeight="1" x14ac:dyDescent="0.25">
      <c r="A5" s="51" t="s">
        <v>31</v>
      </c>
      <c r="B5" s="51" t="s">
        <v>5</v>
      </c>
      <c r="C5" s="51" t="s">
        <v>1</v>
      </c>
      <c r="D5" s="51" t="s">
        <v>0</v>
      </c>
      <c r="E5" s="51" t="s">
        <v>2</v>
      </c>
      <c r="F5" s="48" t="s">
        <v>3</v>
      </c>
      <c r="G5" s="44" t="s">
        <v>4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5"/>
      <c r="U5" s="48" t="s">
        <v>33</v>
      </c>
    </row>
    <row r="6" spans="1:22" ht="33.6" customHeight="1" x14ac:dyDescent="0.25">
      <c r="A6" s="52"/>
      <c r="B6" s="52"/>
      <c r="C6" s="52"/>
      <c r="D6" s="52"/>
      <c r="E6" s="52"/>
      <c r="F6" s="49"/>
      <c r="G6" s="44" t="s">
        <v>6</v>
      </c>
      <c r="H6" s="45"/>
      <c r="I6" s="46" t="s">
        <v>7</v>
      </c>
      <c r="J6" s="47"/>
      <c r="K6" s="44" t="s">
        <v>8</v>
      </c>
      <c r="L6" s="45"/>
      <c r="M6" s="46" t="s">
        <v>9</v>
      </c>
      <c r="N6" s="47"/>
      <c r="O6" s="44" t="s">
        <v>10</v>
      </c>
      <c r="P6" s="45"/>
      <c r="Q6" s="44" t="s">
        <v>11</v>
      </c>
      <c r="R6" s="45"/>
      <c r="S6" s="56" t="s">
        <v>12</v>
      </c>
      <c r="T6" s="57"/>
      <c r="U6" s="49"/>
    </row>
    <row r="7" spans="1:22" ht="38.450000000000003" customHeight="1" x14ac:dyDescent="0.25">
      <c r="A7" s="53"/>
      <c r="B7" s="53"/>
      <c r="C7" s="53"/>
      <c r="D7" s="53"/>
      <c r="E7" s="53"/>
      <c r="F7" s="50"/>
      <c r="G7" s="8" t="s">
        <v>13</v>
      </c>
      <c r="H7" s="8" t="s">
        <v>14</v>
      </c>
      <c r="I7" s="8" t="s">
        <v>13</v>
      </c>
      <c r="J7" s="8" t="s">
        <v>14</v>
      </c>
      <c r="K7" s="8" t="s">
        <v>13</v>
      </c>
      <c r="L7" s="8" t="s">
        <v>14</v>
      </c>
      <c r="M7" s="8" t="s">
        <v>13</v>
      </c>
      <c r="N7" s="8" t="s">
        <v>14</v>
      </c>
      <c r="O7" s="8" t="s">
        <v>13</v>
      </c>
      <c r="P7" s="8" t="s">
        <v>14</v>
      </c>
      <c r="Q7" s="8" t="s">
        <v>13</v>
      </c>
      <c r="R7" s="8" t="s">
        <v>14</v>
      </c>
      <c r="S7" s="8" t="s">
        <v>15</v>
      </c>
      <c r="T7" s="8" t="s">
        <v>14</v>
      </c>
      <c r="U7" s="50"/>
    </row>
    <row r="8" spans="1:22" ht="126.75" customHeight="1" x14ac:dyDescent="0.25">
      <c r="A8" s="1" t="s">
        <v>20</v>
      </c>
      <c r="B8" s="1" t="s">
        <v>17</v>
      </c>
      <c r="C8" s="1" t="s">
        <v>18</v>
      </c>
      <c r="D8" s="2" t="s">
        <v>16</v>
      </c>
      <c r="E8" s="3" t="s">
        <v>19</v>
      </c>
      <c r="F8" s="2">
        <v>12</v>
      </c>
      <c r="G8" s="2">
        <v>12</v>
      </c>
      <c r="H8" s="4">
        <v>1800</v>
      </c>
      <c r="I8" s="2">
        <v>12</v>
      </c>
      <c r="J8" s="4">
        <v>1800</v>
      </c>
      <c r="K8" s="2">
        <v>12</v>
      </c>
      <c r="L8" s="4">
        <v>1800</v>
      </c>
      <c r="M8" s="2">
        <v>12</v>
      </c>
      <c r="N8" s="4">
        <v>1900</v>
      </c>
      <c r="O8" s="2">
        <v>12</v>
      </c>
      <c r="P8" s="4">
        <v>2000</v>
      </c>
      <c r="Q8" s="4">
        <v>12</v>
      </c>
      <c r="R8" s="4">
        <v>2100</v>
      </c>
      <c r="S8" s="5">
        <f t="shared" ref="S8:T10" si="0">SUM(G8,I8,K8,M8,O8,Q8)</f>
        <v>72</v>
      </c>
      <c r="T8" s="5">
        <f t="shared" si="0"/>
        <v>11400</v>
      </c>
      <c r="U8" s="3" t="s">
        <v>21</v>
      </c>
    </row>
    <row r="9" spans="1:22" ht="135" x14ac:dyDescent="0.25">
      <c r="A9" s="1" t="s">
        <v>25</v>
      </c>
      <c r="B9" s="1" t="s">
        <v>23</v>
      </c>
      <c r="C9" s="1" t="s">
        <v>24</v>
      </c>
      <c r="D9" s="2" t="s">
        <v>22</v>
      </c>
      <c r="E9" s="3" t="s">
        <v>32</v>
      </c>
      <c r="F9" s="2">
        <v>200</v>
      </c>
      <c r="G9" s="2">
        <v>200</v>
      </c>
      <c r="H9" s="4">
        <v>800</v>
      </c>
      <c r="I9" s="2">
        <v>200</v>
      </c>
      <c r="J9" s="4">
        <v>800</v>
      </c>
      <c r="K9" s="2">
        <v>200</v>
      </c>
      <c r="L9" s="4">
        <v>800</v>
      </c>
      <c r="M9" s="2">
        <v>250</v>
      </c>
      <c r="N9" s="4">
        <v>850</v>
      </c>
      <c r="O9" s="2">
        <v>300</v>
      </c>
      <c r="P9" s="4">
        <v>900</v>
      </c>
      <c r="Q9" s="4">
        <v>300</v>
      </c>
      <c r="R9" s="4">
        <v>900</v>
      </c>
      <c r="S9" s="5">
        <f>SUM(G9,I9,K9,M9,O9,Q9)</f>
        <v>1450</v>
      </c>
      <c r="T9" s="5">
        <f t="shared" si="0"/>
        <v>5050</v>
      </c>
      <c r="U9" s="3" t="s">
        <v>21</v>
      </c>
    </row>
    <row r="10" spans="1:22" ht="82.9" customHeight="1" x14ac:dyDescent="0.25">
      <c r="A10" s="1" t="s">
        <v>30</v>
      </c>
      <c r="B10" s="1" t="s">
        <v>27</v>
      </c>
      <c r="C10" s="1" t="s">
        <v>28</v>
      </c>
      <c r="D10" s="2" t="s">
        <v>26</v>
      </c>
      <c r="E10" s="3" t="s">
        <v>29</v>
      </c>
      <c r="F10" s="2">
        <v>400</v>
      </c>
      <c r="G10" s="2">
        <v>400</v>
      </c>
      <c r="H10" s="4">
        <v>600</v>
      </c>
      <c r="I10" s="2">
        <v>400</v>
      </c>
      <c r="J10" s="4">
        <v>600</v>
      </c>
      <c r="K10" s="2">
        <v>400</v>
      </c>
      <c r="L10" s="4">
        <v>600</v>
      </c>
      <c r="M10" s="2">
        <v>400</v>
      </c>
      <c r="N10" s="4">
        <v>600</v>
      </c>
      <c r="O10" s="2">
        <v>400</v>
      </c>
      <c r="P10" s="4">
        <v>600</v>
      </c>
      <c r="Q10" s="4">
        <v>400</v>
      </c>
      <c r="R10" s="4">
        <v>600</v>
      </c>
      <c r="S10" s="5">
        <f>SUM(G10,I10,K10,M10,O10,Q10)</f>
        <v>2400</v>
      </c>
      <c r="T10" s="5">
        <f t="shared" si="0"/>
        <v>3600</v>
      </c>
      <c r="U10" s="3" t="s">
        <v>21</v>
      </c>
    </row>
    <row r="11" spans="1:22" x14ac:dyDescent="0.25">
      <c r="F11" s="15">
        <f>SUM(F8:F10)</f>
        <v>612</v>
      </c>
      <c r="G11" s="15">
        <f t="shared" ref="G11:T11" si="1">SUM(G8:G10)</f>
        <v>612</v>
      </c>
      <c r="H11" s="19">
        <f t="shared" si="1"/>
        <v>3200</v>
      </c>
      <c r="I11" s="15">
        <f t="shared" si="1"/>
        <v>612</v>
      </c>
      <c r="J11" s="19">
        <f t="shared" si="1"/>
        <v>3200</v>
      </c>
      <c r="K11" s="15">
        <f t="shared" si="1"/>
        <v>612</v>
      </c>
      <c r="L11" s="19">
        <f t="shared" si="1"/>
        <v>3200</v>
      </c>
      <c r="M11" s="15">
        <f t="shared" si="1"/>
        <v>662</v>
      </c>
      <c r="N11" s="19">
        <f t="shared" si="1"/>
        <v>3350</v>
      </c>
      <c r="O11" s="15">
        <f t="shared" si="1"/>
        <v>712</v>
      </c>
      <c r="P11" s="19">
        <f t="shared" si="1"/>
        <v>3500</v>
      </c>
      <c r="Q11" s="15">
        <f t="shared" si="1"/>
        <v>712</v>
      </c>
      <c r="R11" s="19">
        <f t="shared" si="1"/>
        <v>3600</v>
      </c>
      <c r="S11" s="15">
        <f t="shared" si="1"/>
        <v>3922</v>
      </c>
      <c r="T11" s="23">
        <f t="shared" si="1"/>
        <v>20050</v>
      </c>
      <c r="U11" s="24"/>
      <c r="V11" s="25">
        <f>H11+J11+L11+N11+P11+R11</f>
        <v>20050</v>
      </c>
    </row>
    <row r="12" spans="1:22" x14ac:dyDescent="0.25">
      <c r="N12" s="13"/>
    </row>
  </sheetData>
  <mergeCells count="17">
    <mergeCell ref="A1:U1"/>
    <mergeCell ref="O6:P6"/>
    <mergeCell ref="Q6:R6"/>
    <mergeCell ref="S6:T6"/>
    <mergeCell ref="A5:A7"/>
    <mergeCell ref="C5:C7"/>
    <mergeCell ref="D5:D7"/>
    <mergeCell ref="E5:E7"/>
    <mergeCell ref="F5:F7"/>
    <mergeCell ref="G5:T5"/>
    <mergeCell ref="G6:H6"/>
    <mergeCell ref="I6:J6"/>
    <mergeCell ref="K6:L6"/>
    <mergeCell ref="M6:N6"/>
    <mergeCell ref="U5:U7"/>
    <mergeCell ref="B5:B7"/>
    <mergeCell ref="A2:U2"/>
  </mergeCells>
  <pageMargins left="0.39370078740157499" right="0.196850393700787" top="1.1811023622047201" bottom="0.74803149606299202" header="0.31496062992126" footer="0.31496062992126"/>
  <pageSetup paperSize="5" scale="80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6"/>
  <sheetViews>
    <sheetView topLeftCell="A6" zoomScale="90" zoomScaleNormal="90" workbookViewId="0">
      <selection activeCell="N8" sqref="N8"/>
    </sheetView>
  </sheetViews>
  <sheetFormatPr defaultRowHeight="15" x14ac:dyDescent="0.25"/>
  <cols>
    <col min="1" max="1" width="11.140625" customWidth="1"/>
    <col min="2" max="2" width="10.7109375" customWidth="1"/>
    <col min="3" max="4" width="10.28515625" customWidth="1"/>
    <col min="5" max="5" width="6.5703125" customWidth="1"/>
    <col min="7" max="7" width="8.42578125" bestFit="1" customWidth="1"/>
    <col min="8" max="8" width="8.42578125" style="12" bestFit="1" customWidth="1"/>
    <col min="9" max="9" width="8.42578125" bestFit="1" customWidth="1"/>
    <col min="10" max="10" width="10" bestFit="1" customWidth="1"/>
    <col min="11" max="11" width="8.42578125" bestFit="1" customWidth="1"/>
    <col min="12" max="12" width="10" bestFit="1" customWidth="1"/>
    <col min="13" max="13" width="8.42578125" bestFit="1" customWidth="1"/>
    <col min="14" max="14" width="10" style="43" bestFit="1" customWidth="1"/>
    <col min="15" max="15" width="8.42578125" bestFit="1" customWidth="1"/>
    <col min="16" max="16" width="10" bestFit="1" customWidth="1"/>
    <col min="17" max="17" width="8.42578125" bestFit="1" customWidth="1"/>
    <col min="18" max="20" width="10" bestFit="1" customWidth="1"/>
    <col min="21" max="21" width="9" customWidth="1"/>
  </cols>
  <sheetData>
    <row r="1" spans="1:21" x14ac:dyDescent="0.25">
      <c r="A1" s="55" t="s">
        <v>35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4.45" customHeight="1" x14ac:dyDescent="0.25">
      <c r="A2" s="54" t="s">
        <v>34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</row>
    <row r="3" spans="1:21" ht="14.45" customHeight="1" x14ac:dyDescent="0.25">
      <c r="A3" s="7"/>
      <c r="B3" s="7"/>
      <c r="C3" s="7"/>
      <c r="D3" s="7"/>
      <c r="E3" s="7"/>
      <c r="F3" s="7"/>
      <c r="G3" s="7"/>
      <c r="H3" s="16"/>
      <c r="I3" s="7"/>
      <c r="J3" s="7"/>
      <c r="K3" s="7"/>
      <c r="L3" s="7"/>
      <c r="M3" s="7"/>
      <c r="N3" s="37"/>
      <c r="O3" s="7"/>
      <c r="P3" s="7"/>
      <c r="Q3" s="7"/>
      <c r="R3" s="7"/>
      <c r="S3" s="7"/>
      <c r="T3" s="7"/>
      <c r="U3" s="7"/>
    </row>
    <row r="4" spans="1:21" ht="15.6" customHeight="1" x14ac:dyDescent="0.25">
      <c r="A4" s="6"/>
      <c r="B4" s="6"/>
      <c r="C4" s="6"/>
      <c r="D4" s="6"/>
      <c r="E4" s="6"/>
      <c r="F4" s="6"/>
      <c r="G4" s="6"/>
      <c r="H4" s="17"/>
      <c r="I4" s="6"/>
      <c r="J4" s="6"/>
      <c r="K4" s="6"/>
      <c r="L4" s="6"/>
      <c r="M4" s="6"/>
      <c r="N4" s="38"/>
      <c r="O4" s="6"/>
      <c r="P4" s="6"/>
      <c r="Q4" s="6"/>
      <c r="R4" s="6"/>
      <c r="S4" s="6"/>
      <c r="T4" s="6"/>
      <c r="U4" s="6"/>
    </row>
    <row r="5" spans="1:21" ht="14.45" customHeight="1" x14ac:dyDescent="0.25">
      <c r="A5" s="51" t="s">
        <v>31</v>
      </c>
      <c r="B5" s="51" t="s">
        <v>5</v>
      </c>
      <c r="C5" s="51" t="s">
        <v>1</v>
      </c>
      <c r="D5" s="51" t="s">
        <v>0</v>
      </c>
      <c r="E5" s="51" t="s">
        <v>2</v>
      </c>
      <c r="F5" s="48" t="s">
        <v>3</v>
      </c>
      <c r="G5" s="44" t="s">
        <v>4</v>
      </c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5"/>
      <c r="U5" s="48" t="s">
        <v>33</v>
      </c>
    </row>
    <row r="6" spans="1:21" ht="33.6" customHeight="1" x14ac:dyDescent="0.25">
      <c r="A6" s="52"/>
      <c r="B6" s="52"/>
      <c r="C6" s="52"/>
      <c r="D6" s="52"/>
      <c r="E6" s="52"/>
      <c r="F6" s="49"/>
      <c r="G6" s="44" t="s">
        <v>6</v>
      </c>
      <c r="H6" s="45"/>
      <c r="I6" s="46" t="s">
        <v>7</v>
      </c>
      <c r="J6" s="47"/>
      <c r="K6" s="44" t="s">
        <v>8</v>
      </c>
      <c r="L6" s="45"/>
      <c r="M6" s="46" t="s">
        <v>9</v>
      </c>
      <c r="N6" s="47"/>
      <c r="O6" s="44" t="s">
        <v>10</v>
      </c>
      <c r="P6" s="45"/>
      <c r="Q6" s="44" t="s">
        <v>11</v>
      </c>
      <c r="R6" s="45"/>
      <c r="S6" s="56" t="s">
        <v>12</v>
      </c>
      <c r="T6" s="57"/>
      <c r="U6" s="49"/>
    </row>
    <row r="7" spans="1:21" ht="38.450000000000003" customHeight="1" x14ac:dyDescent="0.25">
      <c r="A7" s="53"/>
      <c r="B7" s="53"/>
      <c r="C7" s="53"/>
      <c r="D7" s="53"/>
      <c r="E7" s="53"/>
      <c r="F7" s="50"/>
      <c r="G7" s="8" t="s">
        <v>13</v>
      </c>
      <c r="H7" s="18" t="s">
        <v>14</v>
      </c>
      <c r="I7" s="8" t="s">
        <v>13</v>
      </c>
      <c r="J7" s="8" t="s">
        <v>14</v>
      </c>
      <c r="K7" s="8" t="s">
        <v>13</v>
      </c>
      <c r="L7" s="8" t="s">
        <v>14</v>
      </c>
      <c r="M7" s="8" t="s">
        <v>13</v>
      </c>
      <c r="N7" s="39" t="s">
        <v>14</v>
      </c>
      <c r="O7" s="8" t="s">
        <v>13</v>
      </c>
      <c r="P7" s="8" t="s">
        <v>14</v>
      </c>
      <c r="Q7" s="8" t="s">
        <v>13</v>
      </c>
      <c r="R7" s="8" t="s">
        <v>14</v>
      </c>
      <c r="S7" s="8" t="s">
        <v>15</v>
      </c>
      <c r="T7" s="8" t="s">
        <v>14</v>
      </c>
      <c r="U7" s="50"/>
    </row>
    <row r="8" spans="1:21" ht="45" customHeight="1" x14ac:dyDescent="0.25">
      <c r="A8" s="1" t="s">
        <v>36</v>
      </c>
      <c r="B8" s="1" t="s">
        <v>39</v>
      </c>
      <c r="C8" s="1" t="s">
        <v>37</v>
      </c>
      <c r="D8" s="1" t="s">
        <v>38</v>
      </c>
      <c r="E8" s="3" t="s">
        <v>44</v>
      </c>
      <c r="F8" s="3">
        <v>100</v>
      </c>
      <c r="G8" s="2">
        <v>100</v>
      </c>
      <c r="H8" s="20">
        <v>631</v>
      </c>
      <c r="I8" s="2">
        <v>100</v>
      </c>
      <c r="J8" s="4">
        <v>694</v>
      </c>
      <c r="K8" s="2">
        <v>100</v>
      </c>
      <c r="L8" s="4">
        <v>764</v>
      </c>
      <c r="M8" s="2">
        <v>100</v>
      </c>
      <c r="N8" s="40">
        <v>840</v>
      </c>
      <c r="O8" s="2">
        <v>100</v>
      </c>
      <c r="P8" s="4">
        <v>924</v>
      </c>
      <c r="Q8" s="4">
        <v>100</v>
      </c>
      <c r="R8" s="4">
        <v>1016</v>
      </c>
      <c r="S8" s="5">
        <v>100</v>
      </c>
      <c r="T8" s="5">
        <f t="shared" ref="S8:T10" si="0">SUM(H8,J8,L8,N8,P8,R8)</f>
        <v>4869</v>
      </c>
      <c r="U8" s="3" t="s">
        <v>21</v>
      </c>
    </row>
    <row r="9" spans="1:21" ht="55.15" customHeight="1" x14ac:dyDescent="0.25">
      <c r="A9" s="11" t="s">
        <v>40</v>
      </c>
      <c r="B9" s="1" t="s">
        <v>41</v>
      </c>
      <c r="C9" s="1" t="s">
        <v>42</v>
      </c>
      <c r="D9" s="2" t="s">
        <v>43</v>
      </c>
      <c r="E9" s="3" t="s">
        <v>44</v>
      </c>
      <c r="F9" s="2">
        <v>100</v>
      </c>
      <c r="G9" s="2">
        <v>100</v>
      </c>
      <c r="H9" s="20">
        <v>228</v>
      </c>
      <c r="I9" s="2">
        <v>100</v>
      </c>
      <c r="J9" s="4">
        <v>251</v>
      </c>
      <c r="K9" s="2">
        <v>100</v>
      </c>
      <c r="L9" s="4">
        <v>276</v>
      </c>
      <c r="M9" s="2">
        <v>100</v>
      </c>
      <c r="N9" s="40">
        <v>303</v>
      </c>
      <c r="O9" s="2">
        <v>100</v>
      </c>
      <c r="P9" s="4">
        <v>333</v>
      </c>
      <c r="Q9" s="4">
        <v>100</v>
      </c>
      <c r="R9" s="4">
        <v>367</v>
      </c>
      <c r="S9" s="5">
        <f t="shared" si="0"/>
        <v>600</v>
      </c>
      <c r="T9" s="5">
        <f>SUM(H9+J9+L9+N9+P9+R9)</f>
        <v>1758</v>
      </c>
      <c r="U9" s="3" t="s">
        <v>21</v>
      </c>
    </row>
    <row r="10" spans="1:21" ht="42.6" customHeight="1" x14ac:dyDescent="0.25">
      <c r="A10" s="1" t="s">
        <v>45</v>
      </c>
      <c r="B10" s="1" t="s">
        <v>46</v>
      </c>
      <c r="C10" s="1" t="s">
        <v>47</v>
      </c>
      <c r="D10" s="2" t="s">
        <v>48</v>
      </c>
      <c r="E10" s="3" t="s">
        <v>44</v>
      </c>
      <c r="F10" s="2">
        <v>100</v>
      </c>
      <c r="G10" s="2">
        <v>100</v>
      </c>
      <c r="H10" s="20">
        <v>43</v>
      </c>
      <c r="I10" s="2">
        <v>100</v>
      </c>
      <c r="J10" s="4">
        <v>47</v>
      </c>
      <c r="K10" s="2">
        <v>100</v>
      </c>
      <c r="L10" s="4">
        <v>52</v>
      </c>
      <c r="M10" s="2">
        <v>100</v>
      </c>
      <c r="N10" s="40">
        <v>57</v>
      </c>
      <c r="O10" s="2">
        <v>100</v>
      </c>
      <c r="P10" s="4">
        <v>63</v>
      </c>
      <c r="Q10" s="4">
        <v>100</v>
      </c>
      <c r="R10" s="4">
        <v>69</v>
      </c>
      <c r="S10" s="5">
        <f t="shared" si="0"/>
        <v>600</v>
      </c>
      <c r="T10" s="5">
        <f t="shared" si="0"/>
        <v>331</v>
      </c>
      <c r="U10" s="3" t="s">
        <v>21</v>
      </c>
    </row>
    <row r="11" spans="1:21" ht="56.25" x14ac:dyDescent="0.25">
      <c r="A11" s="1" t="s">
        <v>49</v>
      </c>
      <c r="B11" s="1" t="s">
        <v>50</v>
      </c>
      <c r="C11" s="1" t="s">
        <v>51</v>
      </c>
      <c r="D11" s="2" t="s">
        <v>57</v>
      </c>
      <c r="E11" s="3" t="s">
        <v>44</v>
      </c>
      <c r="F11" s="2">
        <v>100</v>
      </c>
      <c r="G11" s="5">
        <v>100</v>
      </c>
      <c r="H11" s="21" t="s">
        <v>52</v>
      </c>
      <c r="I11" s="2">
        <v>100</v>
      </c>
      <c r="J11" s="9" t="s">
        <v>52</v>
      </c>
      <c r="K11" s="2">
        <v>100</v>
      </c>
      <c r="L11" s="4">
        <v>75</v>
      </c>
      <c r="M11" s="2">
        <v>100</v>
      </c>
      <c r="N11" s="40">
        <v>80</v>
      </c>
      <c r="O11" s="2">
        <v>100</v>
      </c>
      <c r="P11" s="4">
        <v>80</v>
      </c>
      <c r="Q11" s="4">
        <v>100</v>
      </c>
      <c r="R11" s="4">
        <v>80</v>
      </c>
      <c r="S11" s="5">
        <f t="shared" ref="S11" si="1">SUM(G11,I11,K11,M11,O11,Q11)</f>
        <v>600</v>
      </c>
      <c r="T11" s="5">
        <f t="shared" ref="T11" si="2">SUM(H11,J11,L11,N11,P11,R11)</f>
        <v>315</v>
      </c>
      <c r="U11" s="3" t="s">
        <v>21</v>
      </c>
    </row>
    <row r="12" spans="1:21" ht="83.45" customHeight="1" x14ac:dyDescent="0.25">
      <c r="A12" s="10" t="s">
        <v>53</v>
      </c>
      <c r="B12" s="1" t="s">
        <v>54</v>
      </c>
      <c r="C12" s="1" t="s">
        <v>55</v>
      </c>
      <c r="D12" s="2" t="s">
        <v>56</v>
      </c>
      <c r="E12" s="3" t="s">
        <v>44</v>
      </c>
      <c r="F12" s="2">
        <v>100</v>
      </c>
      <c r="G12" s="5">
        <v>100</v>
      </c>
      <c r="H12" s="21">
        <v>62</v>
      </c>
      <c r="I12" s="2">
        <v>100</v>
      </c>
      <c r="J12" s="9">
        <v>68</v>
      </c>
      <c r="K12" s="2">
        <v>100</v>
      </c>
      <c r="L12" s="4">
        <v>75</v>
      </c>
      <c r="M12" s="2">
        <v>100</v>
      </c>
      <c r="N12" s="40">
        <v>83</v>
      </c>
      <c r="O12" s="2">
        <v>100</v>
      </c>
      <c r="P12" s="4">
        <v>91</v>
      </c>
      <c r="Q12" s="4">
        <v>100</v>
      </c>
      <c r="R12" s="4">
        <v>100</v>
      </c>
      <c r="S12" s="5">
        <f t="shared" ref="S12" si="3">SUM(G12,I12,K12,M12,O12,Q12)</f>
        <v>600</v>
      </c>
      <c r="T12" s="5">
        <f t="shared" ref="T12" si="4">SUM(H12,J12,L12,N12,P12,R12)</f>
        <v>479</v>
      </c>
      <c r="U12" s="3" t="s">
        <v>21</v>
      </c>
    </row>
    <row r="13" spans="1:21" s="36" customFormat="1" ht="24" customHeight="1" x14ac:dyDescent="0.25">
      <c r="A13" s="31"/>
      <c r="B13" s="32"/>
      <c r="C13" s="32"/>
      <c r="D13" s="33"/>
      <c r="E13" s="34"/>
      <c r="F13" s="33"/>
      <c r="G13" s="59">
        <v>2016</v>
      </c>
      <c r="H13" s="59"/>
      <c r="I13" s="59">
        <v>2017</v>
      </c>
      <c r="J13" s="59"/>
      <c r="K13" s="59">
        <v>2018</v>
      </c>
      <c r="L13" s="59"/>
      <c r="M13" s="59">
        <v>2019</v>
      </c>
      <c r="N13" s="59"/>
      <c r="O13" s="59">
        <v>2020</v>
      </c>
      <c r="P13" s="59"/>
      <c r="Q13" s="60">
        <v>2021</v>
      </c>
      <c r="R13" s="60"/>
      <c r="S13" s="59" t="s">
        <v>60</v>
      </c>
      <c r="T13" s="59"/>
      <c r="U13" s="35"/>
    </row>
    <row r="14" spans="1:21" x14ac:dyDescent="0.25">
      <c r="E14" s="26" t="s">
        <v>58</v>
      </c>
      <c r="F14" s="15"/>
      <c r="G14" s="15" t="s">
        <v>61</v>
      </c>
      <c r="H14" s="19">
        <f>SUM(H8:H12)</f>
        <v>964</v>
      </c>
      <c r="I14" s="15"/>
      <c r="J14" s="19">
        <f>SUM(J8:J12)</f>
        <v>1060</v>
      </c>
      <c r="K14" s="15"/>
      <c r="L14" s="19">
        <f>SUM(L8:L12)</f>
        <v>1242</v>
      </c>
      <c r="M14" s="15"/>
      <c r="N14" s="41">
        <f>SUM(N8:N12)</f>
        <v>1363</v>
      </c>
      <c r="O14" s="15"/>
      <c r="P14" s="19">
        <f>SUM(P8:P12)</f>
        <v>1491</v>
      </c>
      <c r="Q14" s="15"/>
      <c r="R14" s="19">
        <f>SUM(R8:R12)</f>
        <v>1632</v>
      </c>
      <c r="S14" s="15">
        <f>SUM(S8:S12)</f>
        <v>2500</v>
      </c>
      <c r="T14" s="22">
        <f>H14+J14+L14+N14+P14+R14</f>
        <v>7752</v>
      </c>
      <c r="U14" s="14"/>
    </row>
    <row r="15" spans="1:21" ht="22.5" x14ac:dyDescent="0.25">
      <c r="E15" s="30" t="s">
        <v>59</v>
      </c>
      <c r="G15" s="15" t="s">
        <v>61</v>
      </c>
      <c r="H15" s="15">
        <v>612</v>
      </c>
      <c r="I15" s="19"/>
      <c r="J15" s="15">
        <v>612</v>
      </c>
      <c r="K15" s="19"/>
      <c r="L15" s="15">
        <v>612</v>
      </c>
      <c r="M15" s="19"/>
      <c r="N15" s="41">
        <v>662</v>
      </c>
      <c r="O15" s="19"/>
      <c r="P15" s="15">
        <v>712</v>
      </c>
      <c r="Q15" s="19"/>
      <c r="R15" s="15">
        <v>712</v>
      </c>
      <c r="S15" s="19">
        <v>3600</v>
      </c>
      <c r="T15" s="22">
        <f>H15+J15+L15+N15+P15+R15</f>
        <v>3922</v>
      </c>
      <c r="U15" s="22"/>
    </row>
    <row r="16" spans="1:21" s="13" customFormat="1" x14ac:dyDescent="0.25">
      <c r="E16" s="29" t="s">
        <v>60</v>
      </c>
      <c r="G16" s="15" t="s">
        <v>61</v>
      </c>
      <c r="H16" s="28">
        <f>SUM(H14:H15)</f>
        <v>1576</v>
      </c>
      <c r="I16" s="27"/>
      <c r="J16" s="28">
        <f t="shared" ref="J16:S16" si="5">SUM(J14:J15)</f>
        <v>1672</v>
      </c>
      <c r="K16" s="27"/>
      <c r="L16" s="28">
        <f t="shared" si="5"/>
        <v>1854</v>
      </c>
      <c r="M16" s="27"/>
      <c r="N16" s="42">
        <f t="shared" si="5"/>
        <v>2025</v>
      </c>
      <c r="O16" s="27"/>
      <c r="P16" s="28">
        <f t="shared" si="5"/>
        <v>2203</v>
      </c>
      <c r="Q16" s="27"/>
      <c r="R16" s="28">
        <f t="shared" si="5"/>
        <v>2344</v>
      </c>
      <c r="S16" s="27">
        <f t="shared" si="5"/>
        <v>6100</v>
      </c>
      <c r="T16" s="23">
        <f>H16+J16+L16+N16+P16+R16</f>
        <v>11674</v>
      </c>
      <c r="U16" s="27"/>
    </row>
  </sheetData>
  <mergeCells count="24">
    <mergeCell ref="A1:U1"/>
    <mergeCell ref="A2:U2"/>
    <mergeCell ref="A5:A7"/>
    <mergeCell ref="B5:B7"/>
    <mergeCell ref="C5:C7"/>
    <mergeCell ref="D5:D7"/>
    <mergeCell ref="E5:E7"/>
    <mergeCell ref="F5:F7"/>
    <mergeCell ref="G5:T5"/>
    <mergeCell ref="U5:U7"/>
    <mergeCell ref="S6:T6"/>
    <mergeCell ref="G6:H6"/>
    <mergeCell ref="I6:J6"/>
    <mergeCell ref="O13:P13"/>
    <mergeCell ref="Q13:R13"/>
    <mergeCell ref="S13:T13"/>
    <mergeCell ref="K6:L6"/>
    <mergeCell ref="G13:H13"/>
    <mergeCell ref="I13:J13"/>
    <mergeCell ref="K13:L13"/>
    <mergeCell ref="M13:N13"/>
    <mergeCell ref="M6:N6"/>
    <mergeCell ref="O6:P6"/>
    <mergeCell ref="Q6:R6"/>
  </mergeCells>
  <pageMargins left="0.19685039370078741" right="0.19685039370078741" top="1.1811023622047245" bottom="0.74803149606299213" header="0.31496062992125984" footer="0.31496062992125984"/>
  <pageSetup paperSize="9" scale="7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TOSHIBA-PC</dc:creator>
  <cp:lastModifiedBy>KESBANG</cp:lastModifiedBy>
  <cp:lastPrinted>2019-07-08T05:57:58Z</cp:lastPrinted>
  <dcterms:created xsi:type="dcterms:W3CDTF">2016-08-08T15:18:53Z</dcterms:created>
  <dcterms:modified xsi:type="dcterms:W3CDTF">2019-07-30T15:11:07Z</dcterms:modified>
</cp:coreProperties>
</file>